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55" yWindow="-60" windowWidth="14205" windowHeight="12810"/>
  </bookViews>
  <sheets>
    <sheet name="Лист1" sheetId="1" r:id="rId1"/>
  </sheets>
  <definedNames>
    <definedName name="_xlnm.Print_Titles" localSheetId="0">Лист1!$5:$6</definedName>
  </definedNames>
  <calcPr calcId="145621"/>
</workbook>
</file>

<file path=xl/calcChain.xml><?xml version="1.0" encoding="utf-8"?>
<calcChain xmlns="http://schemas.openxmlformats.org/spreadsheetml/2006/main">
  <c r="D12" i="1" l="1"/>
  <c r="D16" i="1"/>
  <c r="D15" i="1" s="1"/>
  <c r="D7" i="1" l="1"/>
</calcChain>
</file>

<file path=xl/sharedStrings.xml><?xml version="1.0" encoding="utf-8"?>
<sst xmlns="http://schemas.openxmlformats.org/spreadsheetml/2006/main" count="40" uniqueCount="40">
  <si>
    <t>Средства ОМС</t>
  </si>
  <si>
    <t>Источник финансового обеспечения</t>
  </si>
  <si>
    <t>№ строки</t>
  </si>
  <si>
    <t>Показатель (на 1 жителя/застрахованное лицо)</t>
  </si>
  <si>
    <t>объем посещений с другими целями (патронаж, выдача справок и иных медицинских документов и др.)</t>
  </si>
  <si>
    <t>Бюджетные ассигнования бюджета               города Байконур</t>
  </si>
  <si>
    <t>в том числе:</t>
  </si>
  <si>
    <t>I. Норматив объема комплексных посещений для проведения профилактических медицинских осмотров (включая 1-е посещение для проведения диспансерного наблюдения)</t>
  </si>
  <si>
    <t>II. Норматив объема комплексных посещений для проведения диспансеризации, в том числе:</t>
  </si>
  <si>
    <t>для проведения углубленной диспансеризации</t>
  </si>
  <si>
    <t>норматив посещений по паллиативной медицинской помощи без учета посещений на дому патронажными бригадами паллиативной медицинской помощи</t>
  </si>
  <si>
    <t>норматив посещений на дому выездными патронажными бригадами</t>
  </si>
  <si>
    <t>объем разовых посещений в связи с заболеванием</t>
  </si>
  <si>
    <t>объем посещений медицинских работников, имеющих среднее медицинское образование, ведущих самостоятельный прием</t>
  </si>
  <si>
    <t>Справочно:</t>
  </si>
  <si>
    <t>объем посещений центров здоровья</t>
  </si>
  <si>
    <t>объем посещений центров амбулаторной онкологической помощи</t>
  </si>
  <si>
    <t>объем посещений для проведения 2 этапа диспансеризации</t>
  </si>
  <si>
    <t>объем комплексных посещений для проведения диспансерного наблюдения (за исключением 1-го посещения)</t>
  </si>
  <si>
    <t xml:space="preserve">3.1. </t>
  </si>
  <si>
    <t>_____________________</t>
  </si>
  <si>
    <t>Приложение 4                                                          к Территориальной программе</t>
  </si>
  <si>
    <t>III. Норматив объема комплексных посещений для проведения диспансеризации для оценки репродуктивного здоровья женщин и мужчин</t>
  </si>
  <si>
    <t>Женщин</t>
  </si>
  <si>
    <t>Мужчин</t>
  </si>
  <si>
    <t>V. Посещения с профилактическими целями центров здоровья</t>
  </si>
  <si>
    <t>VI. Объем комплексных посещений для школы для больных с хроническими заболеваниями, в том числе</t>
  </si>
  <si>
    <t>школа сахарного диабета</t>
  </si>
  <si>
    <t>4.1.</t>
  </si>
  <si>
    <t>4.2.</t>
  </si>
  <si>
    <t>9</t>
  </si>
  <si>
    <t>10</t>
  </si>
  <si>
    <t>11</t>
  </si>
  <si>
    <t>12</t>
  </si>
  <si>
    <t>13</t>
  </si>
  <si>
    <t>14</t>
  </si>
  <si>
    <t>Объем посещений с профилактической и иными целями, всего (сумма строк 2 + 3 + 4 + 5 + 12 + 13), всего,</t>
  </si>
  <si>
    <t>норматив посещений для паллиативной медицинской помощи (сумма строк 7 + 8), в том числе</t>
  </si>
  <si>
    <t>IV. норматив посещений с иными целями (сумма строк 6 + 9 + 10 + 11), в том числе</t>
  </si>
  <si>
    <t>Объем медицинской помощи в амбулаторных условиях, оказываемой с профилактической и иными целями, на 1 гражданина/1 застрахованное лицо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</si>
</sst>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0"/>
    <numFmt numFmtId="165" formatCode="0.0000000"/>
    <numFmt numFmtId="166" formatCode="0.000000"/>
    <numFmt numFmtId="167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167" fontId="1" fillId="0" borderId="0" xfId="0" applyNumberFormat="1" applyFont="1"/>
    <xf numFmtId="49" fontId="1" fillId="0" borderId="0" xfId="0" applyNumberFormat="1" applyFont="1" applyFill="1" applyAlignment="1">
      <alignment horizontal="left" vertical="top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indent="1"/>
    </xf>
    <xf numFmtId="164" fontId="1" fillId="0" borderId="0" xfId="0" applyNumberFormat="1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inden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6" zoomScale="90" zoomScaleNormal="90" workbookViewId="0">
      <selection activeCell="D7" sqref="D7"/>
    </sheetView>
  </sheetViews>
  <sheetFormatPr defaultRowHeight="18.75" x14ac:dyDescent="0.3"/>
  <cols>
    <col min="1" max="1" width="8.85546875" style="3" customWidth="1"/>
    <col min="2" max="2" width="68.42578125" style="1" customWidth="1"/>
    <col min="3" max="3" width="22.7109375" style="1" customWidth="1"/>
    <col min="4" max="4" width="22.7109375" style="5" customWidth="1"/>
    <col min="5" max="5" width="19.42578125" style="1" customWidth="1"/>
    <col min="6" max="16384" width="9.140625" style="1"/>
  </cols>
  <sheetData>
    <row r="1" spans="1:5" ht="31.5" customHeight="1" x14ac:dyDescent="0.3"/>
    <row r="2" spans="1:5" ht="42" customHeight="1" x14ac:dyDescent="0.3">
      <c r="A2" s="8"/>
      <c r="C2" s="28" t="s">
        <v>21</v>
      </c>
      <c r="D2" s="28"/>
      <c r="E2" s="4"/>
    </row>
    <row r="3" spans="1:5" ht="61.5" customHeight="1" x14ac:dyDescent="0.3">
      <c r="A3" s="29" t="s">
        <v>39</v>
      </c>
      <c r="B3" s="29"/>
      <c r="C3" s="29"/>
      <c r="D3" s="29"/>
    </row>
    <row r="4" spans="1:5" ht="15.75" customHeight="1" x14ac:dyDescent="0.3">
      <c r="A4" s="2"/>
      <c r="D4" s="1"/>
    </row>
    <row r="5" spans="1:5" ht="48" customHeight="1" x14ac:dyDescent="0.3">
      <c r="A5" s="30" t="s">
        <v>2</v>
      </c>
      <c r="B5" s="31" t="s">
        <v>3</v>
      </c>
      <c r="C5" s="33" t="s">
        <v>1</v>
      </c>
      <c r="D5" s="33"/>
    </row>
    <row r="6" spans="1:5" ht="95.25" customHeight="1" x14ac:dyDescent="0.3">
      <c r="A6" s="30"/>
      <c r="B6" s="32"/>
      <c r="C6" s="15" t="s">
        <v>5</v>
      </c>
      <c r="D6" s="15" t="s">
        <v>0</v>
      </c>
    </row>
    <row r="7" spans="1:5" ht="44.25" customHeight="1" x14ac:dyDescent="0.3">
      <c r="A7" s="13">
        <v>1</v>
      </c>
      <c r="B7" s="16" t="s">
        <v>36</v>
      </c>
      <c r="C7" s="17"/>
      <c r="D7" s="26">
        <f>D9+D10+D12+D15+D22+D23</f>
        <v>3.5362970000000002</v>
      </c>
      <c r="E7" s="7"/>
    </row>
    <row r="8" spans="1:5" ht="21.75" customHeight="1" x14ac:dyDescent="0.3">
      <c r="A8" s="18"/>
      <c r="B8" s="16" t="s">
        <v>6</v>
      </c>
      <c r="C8" s="17"/>
      <c r="D8" s="26"/>
    </row>
    <row r="9" spans="1:5" ht="62.25" customHeight="1" x14ac:dyDescent="0.3">
      <c r="A9" s="14">
        <v>2</v>
      </c>
      <c r="B9" s="16" t="s">
        <v>7</v>
      </c>
      <c r="C9" s="17"/>
      <c r="D9" s="26">
        <v>0.24817800000000001</v>
      </c>
    </row>
    <row r="10" spans="1:5" ht="36.75" customHeight="1" x14ac:dyDescent="0.3">
      <c r="A10" s="14">
        <v>3</v>
      </c>
      <c r="B10" s="16" t="s">
        <v>8</v>
      </c>
      <c r="C10" s="17"/>
      <c r="D10" s="25">
        <v>0.41967100000000002</v>
      </c>
    </row>
    <row r="11" spans="1:5" ht="26.25" customHeight="1" x14ac:dyDescent="0.3">
      <c r="A11" s="20" t="s">
        <v>19</v>
      </c>
      <c r="B11" s="16" t="s">
        <v>9</v>
      </c>
      <c r="C11" s="17"/>
      <c r="D11" s="25">
        <v>4.8417000000000002E-2</v>
      </c>
    </row>
    <row r="12" spans="1:5" ht="57" customHeight="1" x14ac:dyDescent="0.3">
      <c r="A12" s="14">
        <v>4</v>
      </c>
      <c r="B12" s="16" t="s">
        <v>22</v>
      </c>
      <c r="C12" s="17"/>
      <c r="D12" s="25">
        <f>D13+D14</f>
        <v>0.13899300000000001</v>
      </c>
    </row>
    <row r="13" spans="1:5" ht="27.75" customHeight="1" x14ac:dyDescent="0.3">
      <c r="A13" s="14" t="s">
        <v>28</v>
      </c>
      <c r="B13" s="16" t="s">
        <v>23</v>
      </c>
      <c r="C13" s="17"/>
      <c r="D13" s="25">
        <v>7.1150000000000005E-2</v>
      </c>
    </row>
    <row r="14" spans="1:5" ht="27.75" customHeight="1" x14ac:dyDescent="0.3">
      <c r="A14" s="14" t="s">
        <v>29</v>
      </c>
      <c r="B14" s="16" t="s">
        <v>24</v>
      </c>
      <c r="C14" s="17"/>
      <c r="D14" s="25">
        <v>6.7843000000000001E-2</v>
      </c>
    </row>
    <row r="15" spans="1:5" ht="37.5" customHeight="1" x14ac:dyDescent="0.3">
      <c r="A15" s="14">
        <v>5</v>
      </c>
      <c r="B15" s="16" t="s">
        <v>38</v>
      </c>
      <c r="C15" s="17"/>
      <c r="D15" s="25">
        <f>D16+D19+D20+D21</f>
        <v>2.4975550000000002</v>
      </c>
      <c r="E15" s="12"/>
    </row>
    <row r="16" spans="1:5" ht="34.5" x14ac:dyDescent="0.3">
      <c r="A16" s="14">
        <v>6</v>
      </c>
      <c r="B16" s="16" t="s">
        <v>37</v>
      </c>
      <c r="C16" s="17"/>
      <c r="D16" s="19">
        <f>D17+D18</f>
        <v>0</v>
      </c>
    </row>
    <row r="17" spans="1:4" ht="60" customHeight="1" x14ac:dyDescent="0.3">
      <c r="A17" s="14">
        <v>7</v>
      </c>
      <c r="B17" s="21" t="s">
        <v>10</v>
      </c>
      <c r="C17" s="17"/>
      <c r="D17" s="22">
        <v>0</v>
      </c>
    </row>
    <row r="18" spans="1:4" ht="40.5" customHeight="1" x14ac:dyDescent="0.3">
      <c r="A18" s="14">
        <v>8</v>
      </c>
      <c r="B18" s="21" t="s">
        <v>11</v>
      </c>
      <c r="C18" s="17"/>
      <c r="D18" s="19">
        <v>0</v>
      </c>
    </row>
    <row r="19" spans="1:4" ht="26.25" customHeight="1" x14ac:dyDescent="0.3">
      <c r="A19" s="18" t="s">
        <v>30</v>
      </c>
      <c r="B19" s="16" t="s">
        <v>12</v>
      </c>
      <c r="C19" s="17"/>
      <c r="D19" s="19">
        <v>1.4879E-2</v>
      </c>
    </row>
    <row r="20" spans="1:4" ht="36.75" customHeight="1" x14ac:dyDescent="0.3">
      <c r="A20" s="18" t="s">
        <v>31</v>
      </c>
      <c r="B20" s="16" t="s">
        <v>4</v>
      </c>
      <c r="C20" s="17"/>
      <c r="D20" s="19">
        <v>2.4826760000000001</v>
      </c>
    </row>
    <row r="21" spans="1:4" ht="52.7" customHeight="1" x14ac:dyDescent="0.3">
      <c r="A21" s="18" t="s">
        <v>32</v>
      </c>
      <c r="B21" s="16" t="s">
        <v>13</v>
      </c>
      <c r="C21" s="17"/>
      <c r="D21" s="19">
        <v>0</v>
      </c>
    </row>
    <row r="22" spans="1:4" ht="34.700000000000003" customHeight="1" x14ac:dyDescent="0.3">
      <c r="A22" s="18" t="s">
        <v>33</v>
      </c>
      <c r="B22" s="16" t="s">
        <v>25</v>
      </c>
      <c r="C22" s="17"/>
      <c r="D22" s="24">
        <v>3.1316999999999998E-2</v>
      </c>
    </row>
    <row r="23" spans="1:4" ht="34.5" x14ac:dyDescent="0.3">
      <c r="A23" s="18" t="s">
        <v>34</v>
      </c>
      <c r="B23" s="16" t="s">
        <v>26</v>
      </c>
      <c r="C23" s="17"/>
      <c r="D23" s="24">
        <v>0.20058300000000001</v>
      </c>
    </row>
    <row r="24" spans="1:4" x14ac:dyDescent="0.3">
      <c r="A24" s="18" t="s">
        <v>35</v>
      </c>
      <c r="B24" s="16" t="s">
        <v>27</v>
      </c>
      <c r="C24" s="17"/>
      <c r="D24" s="24">
        <v>5.3619999999999996E-3</v>
      </c>
    </row>
    <row r="25" spans="1:4" x14ac:dyDescent="0.3">
      <c r="A25" s="23"/>
      <c r="B25" s="16" t="s">
        <v>14</v>
      </c>
      <c r="C25" s="17"/>
      <c r="D25" s="19"/>
    </row>
    <row r="26" spans="1:4" x14ac:dyDescent="0.3">
      <c r="A26" s="23"/>
      <c r="B26" s="16" t="s">
        <v>15</v>
      </c>
      <c r="C26" s="17"/>
      <c r="D26" s="19">
        <v>0</v>
      </c>
    </row>
    <row r="27" spans="1:4" ht="36.75" customHeight="1" x14ac:dyDescent="0.3">
      <c r="A27" s="23"/>
      <c r="B27" s="16" t="s">
        <v>16</v>
      </c>
      <c r="C27" s="17"/>
      <c r="D27" s="19">
        <v>0</v>
      </c>
    </row>
    <row r="28" spans="1:4" ht="24.75" customHeight="1" x14ac:dyDescent="0.3">
      <c r="A28" s="23"/>
      <c r="B28" s="16" t="s">
        <v>17</v>
      </c>
      <c r="C28" s="17"/>
      <c r="D28" s="19">
        <v>1.1825E-2</v>
      </c>
    </row>
    <row r="29" spans="1:4" ht="51.75" x14ac:dyDescent="0.3">
      <c r="A29" s="23"/>
      <c r="B29" s="16" t="s">
        <v>18</v>
      </c>
      <c r="C29" s="17"/>
      <c r="D29" s="19">
        <v>0.13122500000000001</v>
      </c>
    </row>
    <row r="30" spans="1:4" x14ac:dyDescent="0.3">
      <c r="A30" s="6"/>
      <c r="B30" s="9"/>
      <c r="C30" s="11"/>
      <c r="D30" s="10"/>
    </row>
    <row r="31" spans="1:4" x14ac:dyDescent="0.3">
      <c r="A31" s="27" t="s">
        <v>20</v>
      </c>
      <c r="B31" s="27"/>
      <c r="C31" s="27"/>
      <c r="D31" s="27"/>
    </row>
  </sheetData>
  <mergeCells count="6">
    <mergeCell ref="A31:D31"/>
    <mergeCell ref="C2:D2"/>
    <mergeCell ref="A3:D3"/>
    <mergeCell ref="A5:A6"/>
    <mergeCell ref="B5:B6"/>
    <mergeCell ref="C5:D5"/>
  </mergeCells>
  <conditionalFormatting sqref="A5:XFD6">
    <cfRule type="duplicateValues" dxfId="0" priority="1" stopIfTrue="1"/>
  </conditionalFormatting>
  <pageMargins left="1.1811023622047245" right="0.11811023622047245" top="0.98425196850393704" bottom="0.59055118110236227" header="0.51181102362204722" footer="0.31496062992125984"/>
  <pageSetup paperSize="9" scale="60" orientation="portrait" r:id="rId1"/>
  <headerFooter differentFirst="1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Кузенко Петр Иванович</dc:creator>
  <cp:lastModifiedBy>guzbaikonur@mail.ru</cp:lastModifiedBy>
  <cp:lastPrinted>2025-10-02T06:16:32Z</cp:lastPrinted>
  <dcterms:created xsi:type="dcterms:W3CDTF">2018-12-13T12:28:22Z</dcterms:created>
  <dcterms:modified xsi:type="dcterms:W3CDTF">2026-01-13T06:35:09Z</dcterms:modified>
</cp:coreProperties>
</file>